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Trabajo de grado\"/>
    </mc:Choice>
  </mc:AlternateContent>
  <xr:revisionPtr revIDLastSave="0" documentId="13_ncr:1_{B1D07425-980B-4EC9-8040-E7ABF7038918}" xr6:coauthVersionLast="47" xr6:coauthVersionMax="47" xr10:uidLastSave="{00000000-0000-0000-0000-000000000000}"/>
  <bookViews>
    <workbookView xWindow="-110" yWindow="-110" windowWidth="19420" windowHeight="10300" xr2:uid="{F7575630-354A-4A0B-B31C-DFAED1A40E59}"/>
  </bookViews>
  <sheets>
    <sheet name="Análisis Financie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7" i="1" l="1"/>
  <c r="B37" i="1"/>
  <c r="B46" i="1"/>
  <c r="D34" i="1"/>
  <c r="D33" i="1"/>
  <c r="C33" i="1"/>
  <c r="B33" i="1"/>
  <c r="H33" i="1"/>
  <c r="H34" i="1" s="1"/>
  <c r="D29" i="1"/>
  <c r="E29" i="1"/>
  <c r="F29" i="1"/>
  <c r="G29" i="1"/>
  <c r="G33" i="1" s="1"/>
  <c r="G34" i="1" s="1"/>
  <c r="H29" i="1"/>
  <c r="C29" i="1"/>
  <c r="G32" i="1"/>
  <c r="F32" i="1"/>
  <c r="C32" i="1"/>
  <c r="H30" i="1"/>
  <c r="G30" i="1"/>
  <c r="F30" i="1"/>
  <c r="F33" i="1" s="1"/>
  <c r="F34" i="1" s="1"/>
  <c r="E30" i="1"/>
  <c r="E33" i="1" s="1"/>
  <c r="E34" i="1" s="1"/>
  <c r="D30" i="1"/>
  <c r="C30" i="1"/>
  <c r="C28" i="1"/>
  <c r="B27" i="1"/>
  <c r="B42" i="1" s="1"/>
  <c r="B24" i="1"/>
  <c r="E23" i="1"/>
  <c r="E24" i="1" s="1"/>
  <c r="B23" i="1"/>
  <c r="H22" i="1"/>
  <c r="G22" i="1"/>
  <c r="F22" i="1"/>
  <c r="E22" i="1"/>
  <c r="D22" i="1"/>
  <c r="C22" i="1"/>
  <c r="H21" i="1"/>
  <c r="H23" i="1" s="1"/>
  <c r="G21" i="1"/>
  <c r="G23" i="1" s="1"/>
  <c r="F21" i="1"/>
  <c r="F23" i="1" s="1"/>
  <c r="E21" i="1"/>
  <c r="D21" i="1"/>
  <c r="D23" i="1" s="1"/>
  <c r="C21" i="1"/>
  <c r="C23" i="1" s="1"/>
  <c r="B16" i="1"/>
  <c r="B15" i="1"/>
  <c r="E32" i="1" s="1"/>
  <c r="B13" i="1"/>
  <c r="B5" i="1"/>
  <c r="B4" i="1"/>
  <c r="B1" i="1"/>
  <c r="C24" i="1" l="1"/>
  <c r="G24" i="1"/>
  <c r="G42" i="1"/>
  <c r="G43" i="1" s="1"/>
  <c r="D24" i="1"/>
  <c r="H42" i="1"/>
  <c r="H43" i="1" s="1"/>
  <c r="H24" i="1"/>
  <c r="F42" i="1"/>
  <c r="F43" i="1" s="1"/>
  <c r="F24" i="1"/>
  <c r="B25" i="1"/>
  <c r="C31" i="1"/>
  <c r="C34" i="1" s="1"/>
  <c r="D32" i="1"/>
  <c r="H32" i="1"/>
  <c r="E42" i="1"/>
  <c r="E43" i="1" s="1"/>
  <c r="B43" i="1"/>
  <c r="B34" i="1"/>
  <c r="B35" i="1" l="1"/>
  <c r="B48" i="1" s="1"/>
  <c r="B49" i="1" s="1"/>
  <c r="D42" i="1"/>
  <c r="D43" i="1" s="1"/>
  <c r="C42" i="1"/>
  <c r="C43" i="1" l="1"/>
  <c r="C44" i="1" l="1"/>
  <c r="D44" i="1" s="1"/>
  <c r="E44" i="1" s="1"/>
  <c r="F44" i="1" s="1"/>
  <c r="G44" i="1" s="1"/>
  <c r="H44" i="1" s="1"/>
</calcChain>
</file>

<file path=xl/sharedStrings.xml><?xml version="1.0" encoding="utf-8"?>
<sst xmlns="http://schemas.openxmlformats.org/spreadsheetml/2006/main" count="43" uniqueCount="42">
  <si>
    <t>INVERSIÓN INICIAL</t>
  </si>
  <si>
    <t>IMPRESORA</t>
  </si>
  <si>
    <t>INSTALACIÓN</t>
  </si>
  <si>
    <t>LECTORES</t>
  </si>
  <si>
    <t>COMPUTADORES</t>
  </si>
  <si>
    <t>FLETE</t>
  </si>
  <si>
    <t>INGRESOS</t>
  </si>
  <si>
    <t>CONTROL INVENTARIOS</t>
  </si>
  <si>
    <t>DIFERENCIA INVT</t>
  </si>
  <si>
    <t>AHORROS</t>
  </si>
  <si>
    <t>GASTOS</t>
  </si>
  <si>
    <t>CINTA</t>
  </si>
  <si>
    <t>MANTENIMIENTO</t>
  </si>
  <si>
    <t>ETIQUETAS</t>
  </si>
  <si>
    <t>SIIGO</t>
  </si>
  <si>
    <t>DIGITACIÓN</t>
  </si>
  <si>
    <t>i</t>
  </si>
  <si>
    <t>ANUAL</t>
  </si>
  <si>
    <t>Control de inventarios</t>
  </si>
  <si>
    <t>Diferencia inventarios</t>
  </si>
  <si>
    <t>Ingresos T</t>
  </si>
  <si>
    <t>Ingresos P</t>
  </si>
  <si>
    <t>VPI</t>
  </si>
  <si>
    <t>Inversión inicial</t>
  </si>
  <si>
    <t>Cinta</t>
  </si>
  <si>
    <t>Mantenimiento</t>
  </si>
  <si>
    <t>Etiquetas</t>
  </si>
  <si>
    <t xml:space="preserve">Digitación </t>
  </si>
  <si>
    <t>Siigo</t>
  </si>
  <si>
    <t>Egresos T</t>
  </si>
  <si>
    <t>Egresos P</t>
  </si>
  <si>
    <t>VPE</t>
  </si>
  <si>
    <t>B/C</t>
  </si>
  <si>
    <t>VPN</t>
  </si>
  <si>
    <t>Ganancias</t>
  </si>
  <si>
    <t xml:space="preserve">PAYBACK </t>
  </si>
  <si>
    <t>AÑOS</t>
  </si>
  <si>
    <t>Ganancias P</t>
  </si>
  <si>
    <t>Saldo</t>
  </si>
  <si>
    <t>TRI</t>
  </si>
  <si>
    <t>VFN</t>
  </si>
  <si>
    <t>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</si>
</sst>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000"/>
    <numFmt numFmtId="166" formatCode="_-&quot;$&quot;* #,##0.00_-;\-&quot;$&quot;* #,##0.00_-;_-&quot;$&quot;* &quot;-&quot;_-;_-@_-"/>
    <numFmt numFmtId="167" formatCode="_-&quot;$&quot;* #,##0.000_-;\-&quot;$&quot;* #,##0.000_-;_-&quot;$&quot;* &quot;-&quot;_-;_-@_-"/>
    <numFmt numFmtId="168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44" fontId="3" fillId="0" borderId="0" xfId="1" applyFont="1"/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/>
    <xf numFmtId="0" fontId="2" fillId="0" borderId="1" xfId="0" applyFont="1" applyBorder="1" applyAlignment="1">
      <alignment horizontal="center"/>
    </xf>
    <xf numFmtId="42" fontId="3" fillId="0" borderId="0" xfId="2" applyFont="1"/>
    <xf numFmtId="42" fontId="0" fillId="0" borderId="0" xfId="2" applyFont="1"/>
    <xf numFmtId="42" fontId="3" fillId="0" borderId="2" xfId="2" applyFont="1" applyBorder="1"/>
    <xf numFmtId="166" fontId="2" fillId="0" borderId="0" xfId="2" applyNumberFormat="1" applyFont="1"/>
    <xf numFmtId="44" fontId="3" fillId="0" borderId="0" xfId="2" applyNumberFormat="1" applyFont="1"/>
    <xf numFmtId="6" fontId="3" fillId="0" borderId="0" xfId="2" applyNumberFormat="1" applyFont="1"/>
    <xf numFmtId="42" fontId="3" fillId="0" borderId="0" xfId="2" applyFont="1" applyBorder="1"/>
    <xf numFmtId="42" fontId="2" fillId="0" borderId="0" xfId="2" applyFont="1" applyBorder="1"/>
    <xf numFmtId="0" fontId="2" fillId="2" borderId="3" xfId="0" applyFont="1" applyFill="1" applyBorder="1"/>
    <xf numFmtId="166" fontId="3" fillId="0" borderId="3" xfId="2" applyNumberFormat="1" applyFont="1" applyBorder="1"/>
    <xf numFmtId="166" fontId="3" fillId="0" borderId="3" xfId="0" applyNumberFormat="1" applyFont="1" applyBorder="1"/>
    <xf numFmtId="42" fontId="3" fillId="0" borderId="0" xfId="0" applyNumberFormat="1" applyFont="1"/>
    <xf numFmtId="0" fontId="2" fillId="0" borderId="0" xfId="0" applyFont="1" applyAlignment="1">
      <alignment horizontal="right"/>
    </xf>
    <xf numFmtId="42" fontId="2" fillId="0" borderId="0" xfId="0" applyNumberFormat="1" applyFont="1"/>
    <xf numFmtId="167" fontId="3" fillId="0" borderId="3" xfId="2" applyNumberFormat="1" applyFont="1" applyBorder="1"/>
    <xf numFmtId="168" fontId="3" fillId="0" borderId="3" xfId="0" applyNumberFormat="1" applyFont="1" applyBorder="1"/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4A57-6C90-49E3-9F6A-13C86D61100D}">
  <dimension ref="A1:L57"/>
  <sheetViews>
    <sheetView showGridLines="0" tabSelected="1" topLeftCell="A35" zoomScale="90" zoomScaleNormal="90" workbookViewId="0">
      <selection activeCell="D52" sqref="D52"/>
    </sheetView>
  </sheetViews>
  <sheetFormatPr baseColWidth="10" defaultRowHeight="14.5" x14ac:dyDescent="0.35"/>
  <cols>
    <col min="1" max="1" width="20.6328125" style="3" bestFit="1" customWidth="1"/>
    <col min="2" max="2" width="19.54296875" style="3" bestFit="1" customWidth="1"/>
    <col min="3" max="3" width="12.90625" style="3" bestFit="1" customWidth="1"/>
    <col min="4" max="4" width="16.1796875" style="3" customWidth="1"/>
    <col min="5" max="5" width="15.90625" style="3" customWidth="1"/>
    <col min="6" max="6" width="14.453125" style="3" bestFit="1" customWidth="1"/>
    <col min="7" max="7" width="11.90625" style="3" bestFit="1" customWidth="1"/>
    <col min="8" max="8" width="14.453125" style="3" bestFit="1" customWidth="1"/>
    <col min="9" max="9" width="6.36328125" customWidth="1"/>
    <col min="10" max="10" width="10" customWidth="1"/>
    <col min="11" max="11" width="2.1796875" customWidth="1"/>
    <col min="12" max="12" width="17.90625" bestFit="1" customWidth="1"/>
  </cols>
  <sheetData>
    <row r="1" spans="1:2" x14ac:dyDescent="0.35">
      <c r="A1" s="1" t="s">
        <v>0</v>
      </c>
      <c r="B1" s="2">
        <f>SUM(B2:B6)</f>
        <v>7132480.7750000004</v>
      </c>
    </row>
    <row r="2" spans="1:2" x14ac:dyDescent="0.35">
      <c r="A2" s="3" t="s">
        <v>1</v>
      </c>
      <c r="B2" s="2">
        <v>915390</v>
      </c>
    </row>
    <row r="3" spans="1:2" x14ac:dyDescent="0.35">
      <c r="A3" s="3" t="s">
        <v>2</v>
      </c>
      <c r="B3" s="2"/>
    </row>
    <row r="4" spans="1:2" x14ac:dyDescent="0.35">
      <c r="A4" s="3" t="s">
        <v>3</v>
      </c>
      <c r="B4" s="2">
        <f>(199*4938.75+(199*4938.75*19%))*2</f>
        <v>2339090.7749999999</v>
      </c>
    </row>
    <row r="5" spans="1:2" x14ac:dyDescent="0.35">
      <c r="A5" s="3" t="s">
        <v>4</v>
      </c>
      <c r="B5" s="2">
        <f>1930000*2</f>
        <v>3860000</v>
      </c>
    </row>
    <row r="6" spans="1:2" x14ac:dyDescent="0.35">
      <c r="A6" s="3" t="s">
        <v>5</v>
      </c>
      <c r="B6" s="2">
        <v>18000</v>
      </c>
    </row>
    <row r="7" spans="1:2" x14ac:dyDescent="0.35">
      <c r="A7" s="1" t="s">
        <v>6</v>
      </c>
    </row>
    <row r="8" spans="1:2" x14ac:dyDescent="0.35">
      <c r="A8" s="3" t="s">
        <v>7</v>
      </c>
      <c r="B8" s="4">
        <v>2340062.5</v>
      </c>
    </row>
    <row r="9" spans="1:2" x14ac:dyDescent="0.35">
      <c r="A9" s="3" t="s">
        <v>8</v>
      </c>
      <c r="B9" s="4">
        <v>2000000</v>
      </c>
    </row>
    <row r="10" spans="1:2" x14ac:dyDescent="0.35">
      <c r="A10" s="3" t="s">
        <v>9</v>
      </c>
    </row>
    <row r="11" spans="1:2" x14ac:dyDescent="0.35">
      <c r="A11" s="1" t="s">
        <v>10</v>
      </c>
    </row>
    <row r="12" spans="1:2" x14ac:dyDescent="0.35">
      <c r="A12" s="3" t="s">
        <v>11</v>
      </c>
      <c r="B12" s="2">
        <v>38000</v>
      </c>
    </row>
    <row r="13" spans="1:2" x14ac:dyDescent="0.35">
      <c r="A13" s="3" t="s">
        <v>12</v>
      </c>
      <c r="B13" s="2">
        <f>10%*B2</f>
        <v>91539</v>
      </c>
    </row>
    <row r="14" spans="1:2" x14ac:dyDescent="0.35">
      <c r="A14" s="3" t="s">
        <v>13</v>
      </c>
      <c r="B14" s="2">
        <v>1758737.2</v>
      </c>
    </row>
    <row r="15" spans="1:2" x14ac:dyDescent="0.35">
      <c r="A15" s="3" t="s">
        <v>14</v>
      </c>
      <c r="B15" s="2">
        <f>3000000/26</f>
        <v>115384.61538461539</v>
      </c>
    </row>
    <row r="16" spans="1:2" x14ac:dyDescent="0.35">
      <c r="A16" s="3" t="s">
        <v>15</v>
      </c>
      <c r="B16" s="2">
        <f>4167*8</f>
        <v>33336</v>
      </c>
    </row>
    <row r="17" spans="1:9" x14ac:dyDescent="0.35">
      <c r="A17" s="1" t="s">
        <v>16</v>
      </c>
      <c r="B17" s="5">
        <v>0.14410000000000001</v>
      </c>
      <c r="C17" s="3" t="s">
        <v>17</v>
      </c>
    </row>
    <row r="20" spans="1:9" x14ac:dyDescent="0.35">
      <c r="B20" s="6">
        <v>0</v>
      </c>
      <c r="C20" s="6">
        <v>1</v>
      </c>
      <c r="D20" s="6">
        <v>2</v>
      </c>
      <c r="E20" s="6">
        <v>3</v>
      </c>
      <c r="F20" s="6">
        <v>4</v>
      </c>
      <c r="G20" s="6">
        <v>5</v>
      </c>
      <c r="H20" s="6">
        <v>6</v>
      </c>
    </row>
    <row r="21" spans="1:9" x14ac:dyDescent="0.35">
      <c r="A21" s="3" t="s">
        <v>18</v>
      </c>
      <c r="B21" s="7"/>
      <c r="C21" s="7">
        <f>$B$8</f>
        <v>2340062.5</v>
      </c>
      <c r="D21" s="7">
        <f t="shared" ref="D21:H21" si="0">$B$8</f>
        <v>2340062.5</v>
      </c>
      <c r="E21" s="7">
        <f t="shared" si="0"/>
        <v>2340062.5</v>
      </c>
      <c r="F21" s="7">
        <f t="shared" si="0"/>
        <v>2340062.5</v>
      </c>
      <c r="G21" s="7">
        <f t="shared" si="0"/>
        <v>2340062.5</v>
      </c>
      <c r="H21" s="7">
        <f t="shared" si="0"/>
        <v>2340062.5</v>
      </c>
      <c r="I21" s="8"/>
    </row>
    <row r="22" spans="1:9" x14ac:dyDescent="0.35">
      <c r="A22" s="3" t="s">
        <v>19</v>
      </c>
      <c r="B22" s="7"/>
      <c r="C22" s="7">
        <f>$B$9</f>
        <v>2000000</v>
      </c>
      <c r="D22" s="7">
        <f t="shared" ref="D22:H22" si="1">$B$9</f>
        <v>2000000</v>
      </c>
      <c r="E22" s="7">
        <f t="shared" si="1"/>
        <v>2000000</v>
      </c>
      <c r="F22" s="7">
        <f t="shared" si="1"/>
        <v>2000000</v>
      </c>
      <c r="G22" s="7">
        <f t="shared" si="1"/>
        <v>2000000</v>
      </c>
      <c r="H22" s="7">
        <f t="shared" si="1"/>
        <v>2000000</v>
      </c>
      <c r="I22" s="8"/>
    </row>
    <row r="23" spans="1:9" x14ac:dyDescent="0.35">
      <c r="A23" s="3" t="s">
        <v>20</v>
      </c>
      <c r="B23" s="9">
        <f t="shared" ref="B23:H23" si="2">SUM(B21:B22)</f>
        <v>0</v>
      </c>
      <c r="C23" s="9">
        <f>SUM(C21:C22)</f>
        <v>4340062.5</v>
      </c>
      <c r="D23" s="9">
        <f t="shared" si="2"/>
        <v>4340062.5</v>
      </c>
      <c r="E23" s="9">
        <f t="shared" si="2"/>
        <v>4340062.5</v>
      </c>
      <c r="F23" s="9">
        <f t="shared" si="2"/>
        <v>4340062.5</v>
      </c>
      <c r="G23" s="9">
        <f t="shared" si="2"/>
        <v>4340062.5</v>
      </c>
      <c r="H23" s="9">
        <f t="shared" si="2"/>
        <v>4340062.5</v>
      </c>
    </row>
    <row r="24" spans="1:9" x14ac:dyDescent="0.35">
      <c r="A24" s="3" t="s">
        <v>21</v>
      </c>
      <c r="B24" s="7">
        <f>B23/((1+$B$17)^B20)</f>
        <v>0</v>
      </c>
      <c r="C24" s="7">
        <f>C23/((1+$B$17)^C20)</f>
        <v>3793429.3331002537</v>
      </c>
      <c r="D24" s="7">
        <f>D23/((1+$B$17)^D20)</f>
        <v>3315644.902631111</v>
      </c>
      <c r="E24" s="7">
        <f t="shared" ref="E24" si="3">E23/((1+$B$17)^E20)</f>
        <v>2898037.6738319304</v>
      </c>
      <c r="F24" s="7">
        <f>F23/((1+$B$17)^F20)</f>
        <v>2533028.2963306797</v>
      </c>
      <c r="G24" s="7">
        <f>G23/((1+$B$17)^G20)</f>
        <v>2213992.042942645</v>
      </c>
      <c r="H24" s="7">
        <f>H23/((1+$B$17)^H20)</f>
        <v>1935138.5743751815</v>
      </c>
    </row>
    <row r="25" spans="1:9" x14ac:dyDescent="0.35">
      <c r="A25" s="1" t="s">
        <v>22</v>
      </c>
      <c r="B25" s="10">
        <f>SUM(B24:H24)</f>
        <v>16689270.8232118</v>
      </c>
      <c r="C25" s="7"/>
      <c r="D25" s="7"/>
      <c r="E25" s="7"/>
      <c r="F25" s="7"/>
      <c r="G25" s="7"/>
      <c r="H25" s="7"/>
    </row>
    <row r="26" spans="1:9" x14ac:dyDescent="0.35">
      <c r="B26" s="7"/>
      <c r="C26" s="7"/>
      <c r="D26" s="7"/>
      <c r="E26" s="7"/>
      <c r="F26" s="7"/>
      <c r="G26" s="7"/>
      <c r="H26" s="7"/>
    </row>
    <row r="27" spans="1:9" x14ac:dyDescent="0.35">
      <c r="A27" s="3" t="s">
        <v>23</v>
      </c>
      <c r="B27" s="7">
        <f>B1</f>
        <v>7132480.7750000004</v>
      </c>
      <c r="C27" s="7"/>
      <c r="D27" s="7"/>
      <c r="E27" s="7"/>
      <c r="F27" s="7"/>
      <c r="G27" s="7"/>
      <c r="H27" s="7"/>
    </row>
    <row r="28" spans="1:9" x14ac:dyDescent="0.35">
      <c r="A28" s="3" t="s">
        <v>24</v>
      </c>
      <c r="B28" s="7"/>
      <c r="C28" s="7">
        <f>$B$12</f>
        <v>38000</v>
      </c>
      <c r="D28" s="7"/>
      <c r="E28" s="7"/>
      <c r="F28" s="7"/>
      <c r="G28" s="7"/>
      <c r="H28" s="7"/>
    </row>
    <row r="29" spans="1:9" x14ac:dyDescent="0.35">
      <c r="A29" s="3" t="s">
        <v>25</v>
      </c>
      <c r="B29" s="7"/>
      <c r="C29" s="7">
        <f>+$B$13</f>
        <v>91539</v>
      </c>
      <c r="D29" s="7">
        <f t="shared" ref="D29:H29" si="4">+$B$13</f>
        <v>91539</v>
      </c>
      <c r="E29" s="7">
        <f t="shared" si="4"/>
        <v>91539</v>
      </c>
      <c r="F29" s="7">
        <f t="shared" si="4"/>
        <v>91539</v>
      </c>
      <c r="G29" s="7">
        <f t="shared" si="4"/>
        <v>91539</v>
      </c>
      <c r="H29" s="7">
        <f t="shared" si="4"/>
        <v>91539</v>
      </c>
    </row>
    <row r="30" spans="1:9" x14ac:dyDescent="0.35">
      <c r="A30" s="3" t="s">
        <v>26</v>
      </c>
      <c r="B30" s="7"/>
      <c r="C30" s="7">
        <f>$B$14</f>
        <v>1758737.2</v>
      </c>
      <c r="D30" s="7">
        <f t="shared" ref="D30:H30" si="5">$B$14</f>
        <v>1758737.2</v>
      </c>
      <c r="E30" s="7">
        <f t="shared" si="5"/>
        <v>1758737.2</v>
      </c>
      <c r="F30" s="7">
        <f t="shared" si="5"/>
        <v>1758737.2</v>
      </c>
      <c r="G30" s="7">
        <f t="shared" si="5"/>
        <v>1758737.2</v>
      </c>
      <c r="H30" s="7">
        <f t="shared" si="5"/>
        <v>1758737.2</v>
      </c>
    </row>
    <row r="31" spans="1:9" x14ac:dyDescent="0.35">
      <c r="A31" s="3" t="s">
        <v>27</v>
      </c>
      <c r="B31" s="7"/>
      <c r="C31" s="7">
        <f>+B16</f>
        <v>33336</v>
      </c>
      <c r="D31" s="7"/>
      <c r="E31" s="7"/>
      <c r="F31" s="7"/>
      <c r="G31" s="7"/>
      <c r="H31" s="7"/>
    </row>
    <row r="32" spans="1:9" x14ac:dyDescent="0.35">
      <c r="A32" s="3" t="s">
        <v>28</v>
      </c>
      <c r="B32" s="7"/>
      <c r="C32" s="11">
        <f>$B$15</f>
        <v>115384.61538461539</v>
      </c>
      <c r="D32" s="11">
        <f>$B$15</f>
        <v>115384.61538461539</v>
      </c>
      <c r="E32" s="12">
        <f t="shared" ref="E32:H32" si="6">$B$15</f>
        <v>115384.61538461539</v>
      </c>
      <c r="F32" s="12">
        <f t="shared" si="6"/>
        <v>115384.61538461539</v>
      </c>
      <c r="G32" s="12">
        <f t="shared" si="6"/>
        <v>115384.61538461539</v>
      </c>
      <c r="H32" s="12">
        <f t="shared" si="6"/>
        <v>115384.61538461539</v>
      </c>
    </row>
    <row r="33" spans="1:12" x14ac:dyDescent="0.35">
      <c r="A33" s="3" t="s">
        <v>29</v>
      </c>
      <c r="B33" s="9">
        <f>SUM(B27:B32)</f>
        <v>7132480.7750000004</v>
      </c>
      <c r="C33" s="9">
        <f>SUM(C27:C32)</f>
        <v>2036996.8153846154</v>
      </c>
      <c r="D33" s="9">
        <f>SUM(D27:D32)</f>
        <v>1965660.8153846154</v>
      </c>
      <c r="E33" s="9">
        <f t="shared" ref="E33:G33" si="7">SUM(E27:E32)</f>
        <v>1965660.8153846154</v>
      </c>
      <c r="F33" s="9">
        <f t="shared" si="7"/>
        <v>1965660.8153846154</v>
      </c>
      <c r="G33" s="9">
        <f t="shared" si="7"/>
        <v>1965660.8153846154</v>
      </c>
      <c r="H33" s="9">
        <f>SUM(H27:H32)</f>
        <v>1965660.8153846154</v>
      </c>
    </row>
    <row r="34" spans="1:12" x14ac:dyDescent="0.35">
      <c r="A34" s="3" t="s">
        <v>30</v>
      </c>
      <c r="B34" s="13">
        <f>B33/((1+$B$17)^B20)</f>
        <v>7132480.7750000004</v>
      </c>
      <c r="C34" s="13">
        <f>C33/((1+$B$17)^C20)</f>
        <v>1780435.9893231497</v>
      </c>
      <c r="D34" s="13">
        <f>D33/((1+$B$17)^D20)</f>
        <v>1501691.1076353656</v>
      </c>
      <c r="E34" s="13">
        <f t="shared" ref="E34" si="8">E33/((1+$B$17)^E20)</f>
        <v>1312552.3185345386</v>
      </c>
      <c r="F34" s="13">
        <f>F33/((1+$B$17)^F20)</f>
        <v>1147235.6599375394</v>
      </c>
      <c r="G34" s="13">
        <f>G33/((1+$B$17)^G20)</f>
        <v>1002740.7219102697</v>
      </c>
      <c r="H34" s="13">
        <f>H33/((1+$B$17)^H20)</f>
        <v>876444.99773644772</v>
      </c>
    </row>
    <row r="35" spans="1:12" x14ac:dyDescent="0.35">
      <c r="A35" s="1" t="s">
        <v>31</v>
      </c>
      <c r="B35" s="14">
        <f>SUM(B34:H34)</f>
        <v>14753581.570077313</v>
      </c>
      <c r="C35" s="13"/>
      <c r="D35" s="7"/>
      <c r="E35" s="7"/>
      <c r="F35" s="7"/>
      <c r="G35" s="7"/>
      <c r="H35" s="7"/>
    </row>
    <row r="36" spans="1:12" x14ac:dyDescent="0.35">
      <c r="A36" s="1"/>
      <c r="B36" s="14"/>
      <c r="C36" s="13"/>
      <c r="D36" s="7"/>
      <c r="E36" s="7"/>
      <c r="F36" s="7"/>
      <c r="G36" s="7"/>
      <c r="H36" s="7"/>
    </row>
    <row r="37" spans="1:12" x14ac:dyDescent="0.35">
      <c r="A37" s="15" t="s">
        <v>32</v>
      </c>
      <c r="B37" s="16">
        <f>B25/B35</f>
        <v>1.131201311623232</v>
      </c>
      <c r="C37" s="13"/>
      <c r="D37" s="7"/>
      <c r="E37" s="7"/>
      <c r="F37" s="7"/>
      <c r="G37" s="7"/>
      <c r="H37" s="7"/>
    </row>
    <row r="38" spans="1:12" x14ac:dyDescent="0.35">
      <c r="A38" s="15" t="s">
        <v>33</v>
      </c>
      <c r="B38" s="17">
        <v>1935689.2531344872</v>
      </c>
      <c r="C38" s="13"/>
      <c r="D38" s="7"/>
      <c r="G38" s="7"/>
      <c r="H38" s="7"/>
    </row>
    <row r="39" spans="1:12" x14ac:dyDescent="0.35">
      <c r="D39" s="7"/>
      <c r="G39" s="7"/>
      <c r="H39" s="7"/>
    </row>
    <row r="40" spans="1:12" x14ac:dyDescent="0.35">
      <c r="D40" s="7"/>
      <c r="G40" s="7"/>
      <c r="H40" s="7"/>
    </row>
    <row r="41" spans="1:12" x14ac:dyDescent="0.35">
      <c r="B41" s="6">
        <v>0</v>
      </c>
      <c r="C41" s="6">
        <v>1</v>
      </c>
      <c r="D41" s="6">
        <v>2</v>
      </c>
      <c r="E41" s="6">
        <v>3</v>
      </c>
      <c r="F41" s="6">
        <v>4</v>
      </c>
      <c r="G41" s="6">
        <v>5</v>
      </c>
      <c r="H41" s="6">
        <v>6</v>
      </c>
    </row>
    <row r="42" spans="1:12" x14ac:dyDescent="0.35">
      <c r="A42" s="3" t="s">
        <v>34</v>
      </c>
      <c r="B42" s="18">
        <f>-B27</f>
        <v>-7132480.7750000004</v>
      </c>
      <c r="C42" s="18">
        <f t="shared" ref="C42:H42" si="9">C23-C33</f>
        <v>2303065.6846153848</v>
      </c>
      <c r="D42" s="18">
        <f t="shared" si="9"/>
        <v>2374401.6846153848</v>
      </c>
      <c r="E42" s="18">
        <f t="shared" si="9"/>
        <v>2374401.6846153848</v>
      </c>
      <c r="F42" s="18">
        <f t="shared" si="9"/>
        <v>2374401.6846153848</v>
      </c>
      <c r="G42" s="18">
        <f t="shared" si="9"/>
        <v>2374401.6846153848</v>
      </c>
      <c r="H42" s="18">
        <f t="shared" si="9"/>
        <v>2374401.6846153848</v>
      </c>
      <c r="J42" s="19" t="s">
        <v>35</v>
      </c>
      <c r="K42" s="3">
        <v>5</v>
      </c>
      <c r="L42" s="3" t="s">
        <v>36</v>
      </c>
    </row>
    <row r="43" spans="1:12" x14ac:dyDescent="0.35">
      <c r="A43" s="3" t="s">
        <v>37</v>
      </c>
      <c r="B43" s="18">
        <f>-B27</f>
        <v>-7132480.7750000004</v>
      </c>
      <c r="C43" s="13">
        <f t="shared" ref="C43:H43" si="10">C42/((1+$B$17)^C20)</f>
        <v>2012993.3437771043</v>
      </c>
      <c r="D43" s="13">
        <f t="shared" si="10"/>
        <v>1813953.7949957456</v>
      </c>
      <c r="E43" s="13">
        <f t="shared" si="10"/>
        <v>1585485.3552973918</v>
      </c>
      <c r="F43" s="13">
        <f t="shared" si="10"/>
        <v>1385792.6363931403</v>
      </c>
      <c r="G43" s="13">
        <f t="shared" si="10"/>
        <v>1211251.3210323753</v>
      </c>
      <c r="H43" s="13">
        <f t="shared" si="10"/>
        <v>1058693.576638734</v>
      </c>
    </row>
    <row r="44" spans="1:12" x14ac:dyDescent="0.35">
      <c r="A44" s="3" t="s">
        <v>38</v>
      </c>
      <c r="C44" s="18">
        <f>B43+C43</f>
        <v>-5119487.4312228961</v>
      </c>
      <c r="D44" s="18">
        <f>C44+D43</f>
        <v>-3305533.6362271504</v>
      </c>
      <c r="E44" s="18">
        <f>D44+E43</f>
        <v>-1720048.2809297587</v>
      </c>
      <c r="F44" s="18">
        <f t="shared" ref="F44:H44" si="11">E44+F43</f>
        <v>-334255.64453661838</v>
      </c>
      <c r="G44" s="20">
        <f t="shared" si="11"/>
        <v>876995.67649575695</v>
      </c>
      <c r="H44" s="18">
        <f t="shared" si="11"/>
        <v>1935689.2531344909</v>
      </c>
    </row>
    <row r="46" spans="1:12" x14ac:dyDescent="0.35">
      <c r="A46" s="15" t="s">
        <v>33</v>
      </c>
      <c r="B46" s="16">
        <f>B25-B35</f>
        <v>1935689.2531344872</v>
      </c>
    </row>
    <row r="47" spans="1:12" x14ac:dyDescent="0.35">
      <c r="A47" s="15" t="s">
        <v>39</v>
      </c>
      <c r="B47" s="22">
        <f>IRR(B42:H42)</f>
        <v>0.23891050745722109</v>
      </c>
    </row>
    <row r="48" spans="1:12" x14ac:dyDescent="0.35">
      <c r="A48" s="15" t="s">
        <v>40</v>
      </c>
      <c r="B48" s="16">
        <f>B46*((1+B17)^6)</f>
        <v>4341297.5434560385</v>
      </c>
    </row>
    <row r="49" spans="1:2" x14ac:dyDescent="0.35">
      <c r="A49" s="15" t="s">
        <v>41</v>
      </c>
      <c r="B49" s="21">
        <f>B48*(B17/(((1+B17)^6)-1))</f>
        <v>503378.03419773694</v>
      </c>
    </row>
    <row r="50" spans="1:2" x14ac:dyDescent="0.35">
      <c r="B50"/>
    </row>
    <row r="51" spans="1:2" x14ac:dyDescent="0.35">
      <c r="B51"/>
    </row>
    <row r="52" spans="1:2" x14ac:dyDescent="0.35">
      <c r="B52"/>
    </row>
    <row r="53" spans="1:2" x14ac:dyDescent="0.35">
      <c r="B53"/>
    </row>
    <row r="54" spans="1:2" x14ac:dyDescent="0.35">
      <c r="B54"/>
    </row>
    <row r="55" spans="1:2" x14ac:dyDescent="0.35">
      <c r="B55"/>
    </row>
    <row r="56" spans="1:2" x14ac:dyDescent="0.35">
      <c r="B56"/>
    </row>
    <row r="57" spans="1:2" x14ac:dyDescent="0.35">
      <c r="B5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Análisis Financiero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chinchilla castellanos</dc:creator>
  <cp:lastModifiedBy>maria fernanda chinchilla castellanos</cp:lastModifiedBy>
  <dcterms:created xsi:type="dcterms:W3CDTF">2023-01-13T23:53:21Z</dcterms:created>
  <dcterms:modified xsi:type="dcterms:W3CDTF">2023-01-16T02:31:04Z</dcterms:modified>
</cp:coreProperties>
</file>